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2A7581C6-DB5D-4E9A-A2A9-8E8107FD477B}" xr6:coauthVersionLast="47" xr6:coauthVersionMax="47" xr10:uidLastSave="{23D897DA-5026-4C01-AB4C-4DC0575D1CB4}"/>
  <bookViews>
    <workbookView xWindow="28680" yWindow="-120" windowWidth="29040" windowHeight="15720" xr2:uid="{9BE0A637-154C-4AF4-8B35-6AE18FA022B0}"/>
  </bookViews>
  <sheets>
    <sheet name="Alberts, Mik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<sst xmlns="http://schemas.openxmlformats.org/spreadsheetml/2006/main" count="519" uniqueCount="156">
  <si>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</si>
  <si>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</si>
  <si>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</si>
  <si>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</si>
  <si>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</si>
  <si>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</si>
  <si>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</si>
  <si>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</si>
  <si>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</si>
  <si>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</si>
  <si>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</si>
  <si>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</si>
  <si>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</si>
  <si>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</si>
  <si>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</si>
  <si>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</si>
  <si>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</si>
  <si>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</si>
  <si>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</si>
  <si>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</si>
  <si>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</si>
  <si>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</si>
  <si>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</si>
  <si>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</si>
  <si>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</si>
  <si>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</si>
  <si>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</si>
  <si>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</si>
  <si>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</si>
  <si>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</si>
  <si>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</si>
  <si>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</si>
  <si>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</si>
  <si>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</si>
  <si>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</si>
  <si>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</si>
  <si>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</si>
  <si>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</si>
  <si>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</si>
  <si>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</si>
  <si>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</si>
  <si>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</si>
  <si>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</si>
  <si>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</si>
  <si>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</si>
  <si>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</si>
  <si>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</si>
  <si>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</si>
  <si>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</si>
  <si>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</si>
  <si>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</si>
  <si>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</si>
  <si>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</si>
  <si>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</si>
  <si>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</si>
  <si>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</si>
  <si>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</si>
  <si>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</si>
  <si>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</si>
  <si>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</si>
  <si>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</si>
  <si>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</si>
  <si>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</si>
  <si>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</si>
  <si>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</si>
  <si>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</si>
  <si>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</si>
  <si>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</si>
  <si>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</si>
  <si>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</si>
  <si>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</si>
  <si>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</si>
  <si>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</si>
  <si>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</si>
  <si>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</si>
  <si>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</si>
  <si>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</si>
  <si>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</si>
  <si>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</si>
  <si>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</si>
  <si>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</si>
  <si>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</si>
  <si>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</si>
  <si>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</si>
  <si>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</si>
  <si>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</si>
  <si>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</si>
  <si>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</si>
  <si>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</si>
  <si>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</si>
  <si>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</si>
  <si>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</si>
  <si>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</si>
  <si>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</si>
  <si>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</si>
  <si>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</si>
  <si>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</si>
  <si>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</si>
  <si>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</si>
  <si>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</si>
  <si>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</si>
  <si>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</si>
  <si>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</si>
  <si>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</si>
  <si>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</si>
  <si>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</si>
  <si>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</si>
  <si>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Alberts, Mike</t>
  </si>
  <si>
    <t>08Nov14734</t>
  </si>
  <si>
    <t>09Jan15096</t>
  </si>
  <si>
    <t>22Jan25766</t>
  </si>
  <si>
    <t>22Jan25774</t>
  </si>
  <si>
    <t>22Feb25887</t>
  </si>
  <si>
    <t>23Oct27022</t>
  </si>
  <si>
    <t>23Oct27040</t>
  </si>
  <si>
    <t>24Apr27264</t>
  </si>
  <si>
    <t>24Sep27332</t>
  </si>
  <si>
    <t>24Sep27333</t>
  </si>
  <si>
    <t>24Oct27359</t>
  </si>
  <si>
    <t>24Oct27360</t>
  </si>
  <si>
    <t>24Oct27404</t>
  </si>
  <si>
    <t>25Jan27449</t>
  </si>
  <si>
    <t>Lt. Col.</t>
  </si>
  <si>
    <t>CSA</t>
  </si>
  <si>
    <t>Brig. Gen. Joseph Meyer ././zRetired, AotT</t>
  </si>
  <si>
    <t>USA</t>
  </si>
  <si>
    <t>Cadet Mike Alberts 3/1/XV, AotT</t>
  </si>
  <si>
    <t>HPS Gettysburg</t>
  </si>
  <si>
    <t>Other (Enter description in Comments including # turns) /0</t>
  </si>
  <si>
    <t>West Point Training</t>
  </si>
  <si>
    <t>.</t>
  </si>
  <si>
    <t>//,</t>
  </si>
  <si>
    <t>Capt. Charles Schmidt 6/3/I, ANV</t>
  </si>
  <si>
    <t>1st Lt. Mike Alberts 3/1/XV, AotT</t>
  </si>
  <si>
    <t>!HISTORICAL 1. The Battle of Gettysburg - July 1 - 3, 1863 /156</t>
  </si>
  <si>
    <t>Battle</t>
  </si>
  <si>
    <t>Gen. Nicholas Kunz ././II, AotM</t>
  </si>
  <si>
    <t>HPS Antietam</t>
  </si>
  <si>
    <t>001 1BR_Blackburn Ford /21</t>
  </si>
  <si>
    <t>. . . ././., .</t>
  </si>
  <si>
    <t>Gen. Ernie Sands 7/1/XVI, AotT</t>
  </si>
  <si>
    <t>183 EF_Equal force fight #1 /30</t>
  </si>
  <si>
    <t>HPS Peninsula</t>
  </si>
  <si>
    <t>01c_Hist_Oak Grove_June 25.scn /39</t>
  </si>
  <si>
    <t>Maj. Mike Alberts 3/1/XV, AotT</t>
  </si>
  <si>
    <t>JTS Overland</t>
  </si>
  <si>
    <t>001-631127-Mine Run Campaign_11 /174</t>
  </si>
  <si>
    <t>WDS Civil War Battles</t>
  </si>
  <si>
    <t>002-631014-Bristoe Station Heth’s attack /15</t>
  </si>
  <si>
    <t>Lt. Col. Mike Alberts 3/1/XV, AotT</t>
  </si>
  <si>
    <t>004-620101-Williamsburg_W /40</t>
  </si>
  <si>
    <t>HPS Chancellorsville</t>
  </si>
  <si>
    <t>CAM_May 1863 Blind Meet V.1.scn /86</t>
  </si>
  <si>
    <t>002F_Nov 19th_Meeting Engagement.scn /86</t>
  </si>
  <si>
    <t>047 Ant_Hagerstown March /86</t>
  </si>
  <si>
    <t>098F_Face off near Chancellorsville.scn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</si>
</sst>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27" sqref="F27"/>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2009</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122</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122.67000000000002</v>
      </c>
      <c r="B7" s="23">
        <f>A7/B9</f>
        <v>1</v>
      </c>
      <c r="C7" s="22">
        <f>'OBD File'!M3</f>
        <v>0</v>
      </c>
      <c r="D7" s="23">
        <f>C7/B9</f>
        <v>0</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122.67000000000002</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3</v>
      </c>
      <c r="C14" s="18">
        <v>4</v>
      </c>
      <c r="D14" s="18">
        <v>3</v>
      </c>
      <c r="E14" s="18">
        <v>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3</v>
      </c>
      <c r="C18" s="18">
        <v>3</v>
      </c>
      <c r="D18" s="18">
        <v>2</v>
      </c>
      <c r="E18" s="18">
        <v>2</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Games'!G2:G4986,"HPS Antietam")</f>
        <v>4</v>
      </c>
      <c r="J21" s="35" t="s">
        <v>81</v>
      </c>
      <c r="K21" s="36"/>
      <c r="L21" s="27">
        <f>COUNTIFS('DOR Games'!G2:G4987,"TS Antietam")</f>
        <v>0</v>
      </c>
      <c r="M21" s="35" t="s">
        <v>100</v>
      </c>
      <c r="N21" s="36"/>
      <c r="O21" s="27">
        <f>COUNTIFS('DOR Games'!G2:G4987,"AGEOD-AACW")</f>
        <v>0</v>
      </c>
    </row>
    <row r="22" spans="1:15" x14ac:dyDescent="0.25">
      <c r="A22" s="18">
        <v>0</v>
      </c>
      <c r="B22" s="18">
        <v>0</v>
      </c>
      <c r="C22" s="18">
        <v>1</v>
      </c>
      <c r="D22" s="18">
        <v>1</v>
      </c>
      <c r="E22" s="18">
        <v>0</v>
      </c>
      <c r="G22" s="35" t="s">
        <v>82</v>
      </c>
      <c r="H22" s="36"/>
      <c r="I22" s="27">
        <f>COUNTIFS('DOR Games'!G2:G4987,"HPS Atlanta")</f>
        <v>0</v>
      </c>
      <c r="J22" s="35" t="s">
        <v>98</v>
      </c>
      <c r="K22" s="36"/>
      <c r="L22" s="27">
        <f>COUNTIFS('DOR Games'!G2:G4987,"TS Bull Run")</f>
        <v>0</v>
      </c>
      <c r="M22" s="35" t="s">
        <v>102</v>
      </c>
      <c r="N22" s="36"/>
      <c r="O22" s="27">
        <f>COUNTIFS('DOR Games'!G2:G4987,"MATRIX- Forge of Freedom")</f>
        <v>0</v>
      </c>
    </row>
    <row r="23" spans="1:15" x14ac:dyDescent="0.25">
      <c r="A23" s="24"/>
      <c r="B23" s="24"/>
      <c r="C23" s="24"/>
      <c r="D23" s="24"/>
      <c r="E23" s="24"/>
      <c r="G23" s="35" t="s">
        <v>83</v>
      </c>
      <c r="H23" s="36"/>
      <c r="I23" s="27">
        <f>COUNTIFS('DOR Games'!G2:G4988,"HPS Chancellorsville")</f>
        <v>4</v>
      </c>
      <c r="J23" s="35" t="s">
        <v>84</v>
      </c>
      <c r="K23" s="36"/>
      <c r="L23" s="27">
        <f>COUNTIFS('DOR Games'!G2:G4988,"TS Chickamauga")</f>
        <v>0</v>
      </c>
      <c r="M23" s="35" t="s">
        <v>101</v>
      </c>
      <c r="N23" s="36"/>
      <c r="O23" s="27">
        <f>COUNTIFS('DOR Games'!G2:G4988,"War Between The States (WBTS)")</f>
        <v>0</v>
      </c>
    </row>
    <row r="24" spans="1:15" x14ac:dyDescent="0.25">
      <c r="A24" s="3"/>
      <c r="B24" s="3"/>
      <c r="C24" s="3"/>
      <c r="D24" s="26" t="s">
        <v>80</v>
      </c>
      <c r="E24" s="26" t="s">
        <v>103</v>
      </c>
      <c r="G24" s="35" t="s">
        <v>84</v>
      </c>
      <c r="H24" s="36"/>
      <c r="I24" s="27">
        <f>COUNTIFS('DOR Games'!G2:G4989,"HPS Chickamauga")</f>
        <v>0</v>
      </c>
      <c r="J24" s="35" t="s">
        <v>88</v>
      </c>
      <c r="K24" s="36"/>
      <c r="L24" s="27">
        <f>COUNTIFS('DOR Games'!G2:G4989,"TS Gettysburg")</f>
        <v>0</v>
      </c>
      <c r="M24" s="3"/>
      <c r="N24" s="3"/>
      <c r="O24" s="3"/>
    </row>
    <row r="25" spans="1:15" x14ac:dyDescent="0.25">
      <c r="A25" s="55" t="s">
        <v>79</v>
      </c>
      <c r="B25" s="56"/>
      <c r="C25" s="18">
        <f>SUM(A14:E14)</f>
        <v>14</v>
      </c>
      <c r="D25" s="25">
        <f>(2*(A14+B14)+C14)/(2*C25)</f>
        <v>0.5</v>
      </c>
      <c r="E25" s="25">
        <f>(2*(D14+E14)+C14)/(2*C25)</f>
        <v>0.5</v>
      </c>
      <c r="G25" s="35" t="s">
        <v>85</v>
      </c>
      <c r="H25" s="36"/>
      <c r="I25" s="27">
        <f>COUNTIFS('DOR Games'!G2:G4990,"HPS Corinth")</f>
        <v>0</v>
      </c>
      <c r="J25" s="35" t="s">
        <v>94</v>
      </c>
      <c r="K25" s="36"/>
      <c r="L25" s="27">
        <f>COUNTIFS('DOR Games'!G2:G4990,"TS Shiloh")</f>
        <v>0</v>
      </c>
      <c r="M25" s="3"/>
      <c r="N25" s="3"/>
      <c r="O25" s="3"/>
    </row>
    <row r="26" spans="1:15" x14ac:dyDescent="0.25">
      <c r="A26" s="55" t="s">
        <v>77</v>
      </c>
      <c r="B26" s="56"/>
      <c r="C26" s="18">
        <f>SUM(A18:E18)</f>
        <v>12</v>
      </c>
      <c r="D26" s="25">
        <f>(2*(A18+B18)+C18)/(2*C26)</f>
        <v>0.54166666666666663</v>
      </c>
      <c r="E26" s="25">
        <f>(2*(D18+E18)+C18)/(2*C26)</f>
        <v>0.45833333333333331</v>
      </c>
      <c r="F26" s="15"/>
      <c r="G26" s="35" t="s">
        <v>106</v>
      </c>
      <c r="H26" s="36"/>
      <c r="I26" s="27">
        <f>COUNTIFS('DOR Games'!G2:G4991,"WDS Civil War Battles")</f>
        <v>2</v>
      </c>
      <c r="J26" s="3"/>
      <c r="K26" s="3"/>
      <c r="L26" s="3"/>
      <c r="M26" s="3"/>
      <c r="N26" s="3"/>
      <c r="O26" s="3"/>
    </row>
    <row r="27" spans="1:15" x14ac:dyDescent="0.25">
      <c r="A27" s="55" t="s">
        <v>78</v>
      </c>
      <c r="B27" s="56"/>
      <c r="C27" s="18">
        <f>SUM(A22:E22)</f>
        <v>2</v>
      </c>
      <c r="D27" s="25">
        <f>(2*(A22+B22)+C22)/(2*C27)</f>
        <v>0.25</v>
      </c>
      <c r="E27" s="25">
        <f>(2*(D22+E22)+C22)/(2*C27)</f>
        <v>0.75</v>
      </c>
      <c r="F27" s="15"/>
      <c r="G27" s="35" t="s">
        <v>86</v>
      </c>
      <c r="H27" s="36"/>
      <c r="I27" s="27">
        <f>COUNTIFS('DOR Games'!G2:G4991,"WDS Forgotten Campaigns")</f>
        <v>0</v>
      </c>
      <c r="J27" s="3"/>
      <c r="K27" s="3"/>
      <c r="L27" s="3"/>
      <c r="M27" s="3"/>
      <c r="N27" s="3"/>
      <c r="O27" s="3"/>
    </row>
    <row r="28" spans="1:15" x14ac:dyDescent="0.25">
      <c r="G28" s="35" t="s">
        <v>87</v>
      </c>
      <c r="H28" s="36"/>
      <c r="I28" s="27">
        <f>COUNTIFS('DOR Games'!G2:G4992,"HPS Franklin")</f>
        <v>0</v>
      </c>
      <c r="J28" s="3"/>
      <c r="K28" s="3"/>
      <c r="L28" s="3"/>
      <c r="M28" s="3"/>
      <c r="N28" s="3"/>
      <c r="O28" s="3"/>
    </row>
    <row r="29" spans="1:15" x14ac:dyDescent="0.25">
      <c r="G29" s="35" t="s">
        <v>88</v>
      </c>
      <c r="H29" s="36"/>
      <c r="I29" s="27">
        <f>COUNTIFS('DOR Games'!G2:G4993,"HPS Gettysburg")</f>
        <v>2</v>
      </c>
      <c r="J29" s="3"/>
      <c r="K29" s="3"/>
      <c r="L29" s="3"/>
      <c r="M29" s="3"/>
      <c r="N29" s="3"/>
      <c r="O29" s="3"/>
    </row>
    <row r="30" spans="1:15" x14ac:dyDescent="0.25">
      <c r="G30" s="35" t="s">
        <v>89</v>
      </c>
      <c r="H30" s="36"/>
      <c r="I30" s="27">
        <f>COUNTIFS('DOR Games'!G2:G4994,"JTS Overland")</f>
        <v>1</v>
      </c>
      <c r="J30" s="3"/>
      <c r="K30" s="3"/>
      <c r="L30" s="3"/>
      <c r="M30" s="3"/>
      <c r="N30" s="3"/>
      <c r="O30" s="3"/>
    </row>
    <row r="31" spans="1:15" x14ac:dyDescent="0.25">
      <c r="G31" s="35" t="s">
        <v>90</v>
      </c>
      <c r="H31" s="36"/>
      <c r="I31" s="27">
        <f>COUNTIFS('DOR Games'!G2:G4995,"HPS Ozark")</f>
        <v>0</v>
      </c>
      <c r="J31" s="3"/>
      <c r="K31" s="3"/>
      <c r="L31" s="3"/>
      <c r="M31" s="3"/>
      <c r="N31" s="3"/>
      <c r="O31" s="3"/>
    </row>
    <row r="32" spans="1:15" x14ac:dyDescent="0.25">
      <c r="G32" s="35" t="s">
        <v>91</v>
      </c>
      <c r="H32" s="36"/>
      <c r="I32" s="27">
        <f>COUNTIFS('DOR Games'!G2:G4996,"HPS Peninsula")</f>
        <v>1</v>
      </c>
      <c r="J32" s="3"/>
      <c r="K32" s="3"/>
      <c r="L32" s="3"/>
      <c r="M32" s="3"/>
      <c r="N32" s="3"/>
      <c r="O32" s="3"/>
    </row>
    <row r="33" spans="7:15" x14ac:dyDescent="0.25">
      <c r="G33" s="35" t="s">
        <v>92</v>
      </c>
      <c r="H33" s="36"/>
      <c r="I33" s="27">
        <f>COUNTIFS('DOR Games'!G2:G4997,"JTS Campaign Petersburg")</f>
        <v>0</v>
      </c>
      <c r="J33" s="3"/>
      <c r="K33" s="3"/>
      <c r="L33" s="3"/>
      <c r="M33" s="3"/>
      <c r="N33" s="3"/>
      <c r="O33" s="3"/>
    </row>
    <row r="34" spans="7:15" ht="15" customHeight="1" x14ac:dyDescent="0.25">
      <c r="G34" s="35" t="s">
        <v>93</v>
      </c>
      <c r="H34" s="36"/>
      <c r="I34" s="27">
        <f>COUNTIFS('DOR Games'!G2:G4998,"JTS Campaign Shenandoah")</f>
        <v>0</v>
      </c>
      <c r="J34" s="3"/>
      <c r="K34" s="3"/>
      <c r="L34" s="3"/>
      <c r="M34" s="3"/>
      <c r="N34" s="3"/>
      <c r="O34" s="3"/>
    </row>
    <row r="35" spans="7:15" x14ac:dyDescent="0.25">
      <c r="G35" s="35" t="s">
        <v>94</v>
      </c>
      <c r="H35" s="36"/>
      <c r="I35" s="27">
        <f>COUNTIFS('DOR Games'!G2:G4999,"HPS Shiloh")</f>
        <v>0</v>
      </c>
      <c r="J35" s="3"/>
      <c r="K35" s="3"/>
      <c r="L35" s="3"/>
      <c r="M35" s="3"/>
      <c r="N35" s="3"/>
      <c r="O35" s="3"/>
    </row>
    <row r="36" spans="7:15" x14ac:dyDescent="0.25">
      <c r="G36" s="35" t="s">
        <v>95</v>
      </c>
      <c r="H36" s="36"/>
      <c r="I36" s="27">
        <f>COUNTIFS('DOR Games'!G2:G5000,"HPS Vicksburg")</f>
        <v>0</v>
      </c>
      <c r="J36" s="3"/>
      <c r="K36" s="3"/>
      <c r="L36" s="3"/>
      <c r="M36" s="37" t="s">
        <v>79</v>
      </c>
      <c r="N36" s="38"/>
      <c r="O36" s="28">
        <f>SUM(I21:I36,L21:L25,O21:O23)</f>
        <v>14</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17" sqref="E1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39831</v>
      </c>
      <c r="B3" s="30" t="s">
        <v>108</v>
      </c>
      <c r="C3" s="1">
        <v>30</v>
      </c>
      <c r="D3" s="17">
        <f>SUM($C$3:$C$5000)</f>
        <v>122.67000000000002</v>
      </c>
      <c r="F3" s="14"/>
      <c r="G3" s="1"/>
      <c r="H3" s="1"/>
      <c r="I3" s="17">
        <f>SUM(H3:H5000)</f>
        <v>0</v>
      </c>
      <c r="K3" s="70">
        <f>D3</f>
        <v>122.67000000000002</v>
      </c>
      <c r="L3" s="71"/>
      <c r="M3" s="70">
        <f>I3</f>
        <v>0</v>
      </c>
      <c r="N3" s="71"/>
    </row>
    <row r="4" spans="1:14" x14ac:dyDescent="0.25">
      <c r="A4" s="14">
        <v>40044</v>
      </c>
      <c r="B4" s="30" t="s">
        <v>109</v>
      </c>
      <c r="C4" s="1">
        <v>4.9000000000000004</v>
      </c>
      <c r="F4" s="14"/>
      <c r="G4" s="1"/>
      <c r="H4" s="1"/>
      <c r="L4" s="61" t="s">
        <v>45</v>
      </c>
      <c r="M4" s="62"/>
    </row>
    <row r="5" spans="1:14" x14ac:dyDescent="0.25">
      <c r="A5" s="14">
        <v>44619</v>
      </c>
      <c r="B5" s="30" t="s">
        <v>110</v>
      </c>
      <c r="C5" s="1">
        <v>3.12</v>
      </c>
      <c r="F5" s="14"/>
      <c r="G5" s="1"/>
      <c r="H5" s="1"/>
      <c r="L5" s="63">
        <f>SUM(K3+M3)</f>
        <v>122.67000000000002</v>
      </c>
      <c r="M5" s="64"/>
    </row>
    <row r="6" spans="1:14" x14ac:dyDescent="0.25">
      <c r="A6" s="14">
        <v>44619</v>
      </c>
      <c r="B6" s="30" t="s">
        <v>111</v>
      </c>
      <c r="C6" s="1">
        <v>30</v>
      </c>
      <c r="F6" s="14"/>
      <c r="G6" s="1"/>
      <c r="H6" s="1"/>
      <c r="L6" s="65"/>
      <c r="M6" s="66"/>
    </row>
    <row r="7" spans="1:14" x14ac:dyDescent="0.25">
      <c r="A7" s="14">
        <v>45192</v>
      </c>
      <c r="B7" s="30" t="s">
        <v>112</v>
      </c>
      <c r="C7" s="1">
        <v>6.25</v>
      </c>
      <c r="F7" s="14"/>
      <c r="G7" s="1"/>
      <c r="H7" s="1"/>
    </row>
    <row r="8" spans="1:14" x14ac:dyDescent="0.25">
      <c r="A8" s="14">
        <v>45205</v>
      </c>
      <c r="B8" s="30" t="s">
        <v>113</v>
      </c>
      <c r="C8" s="1">
        <v>4.5599999999999996</v>
      </c>
      <c r="F8" s="14"/>
      <c r="G8" s="1"/>
      <c r="H8" s="1"/>
    </row>
    <row r="9" spans="1:14" x14ac:dyDescent="0.25">
      <c r="A9" s="14">
        <v>45235</v>
      </c>
      <c r="B9" s="30" t="s">
        <v>114</v>
      </c>
      <c r="C9" s="1">
        <v>2.5</v>
      </c>
      <c r="F9" s="14"/>
      <c r="G9" s="1"/>
      <c r="H9" s="1"/>
    </row>
    <row r="10" spans="1:14" x14ac:dyDescent="0.25">
      <c r="A10" s="14">
        <v>45400</v>
      </c>
      <c r="B10" s="30" t="s">
        <v>115</v>
      </c>
      <c r="C10" s="1">
        <v>9.1199999999999992</v>
      </c>
      <c r="F10" s="14"/>
      <c r="G10" s="1"/>
      <c r="H10" s="1"/>
    </row>
    <row r="11" spans="1:14" x14ac:dyDescent="0.25">
      <c r="A11" s="14">
        <v>45562</v>
      </c>
      <c r="B11" s="30" t="s">
        <v>116</v>
      </c>
      <c r="C11" s="1">
        <v>5</v>
      </c>
      <c r="F11" s="14"/>
      <c r="G11" s="1"/>
      <c r="H11" s="1"/>
    </row>
    <row r="12" spans="1:14" x14ac:dyDescent="0.25">
      <c r="A12" s="14">
        <v>45562</v>
      </c>
      <c r="B12" s="30" t="s">
        <v>117</v>
      </c>
      <c r="C12" s="1">
        <v>6.46</v>
      </c>
      <c r="F12" s="14"/>
      <c r="G12" s="1"/>
      <c r="H12" s="1"/>
    </row>
    <row r="13" spans="1:14" x14ac:dyDescent="0.25">
      <c r="A13" s="14">
        <v>45569</v>
      </c>
      <c r="B13" s="30" t="s">
        <v>118</v>
      </c>
      <c r="C13" s="1">
        <v>4.4000000000000004</v>
      </c>
      <c r="F13" s="14"/>
      <c r="G13" s="1"/>
      <c r="H13" s="1"/>
    </row>
    <row r="14" spans="1:14" x14ac:dyDescent="0.25">
      <c r="A14" s="14">
        <v>45589</v>
      </c>
      <c r="B14" s="30" t="s">
        <v>119</v>
      </c>
      <c r="C14" s="1">
        <v>4.62</v>
      </c>
      <c r="F14" s="14"/>
      <c r="G14" s="1"/>
      <c r="H14" s="1"/>
    </row>
    <row r="15" spans="1:14" x14ac:dyDescent="0.25">
      <c r="A15" s="14">
        <v>45616</v>
      </c>
      <c r="B15" s="30" t="s">
        <v>120</v>
      </c>
      <c r="C15" s="1">
        <v>5.42</v>
      </c>
      <c r="F15" s="14"/>
      <c r="G15" s="1"/>
      <c r="H15" s="1"/>
    </row>
    <row r="16" spans="1:14" x14ac:dyDescent="0.25">
      <c r="A16" s="14">
        <v>45659</v>
      </c>
      <c r="B16" s="30" t="s">
        <v>121</v>
      </c>
      <c r="C16" s="1">
        <v>6.32</v>
      </c>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C23" sqref="C23"/>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39755</v>
      </c>
      <c r="B2" s="32" t="s">
        <v>108</v>
      </c>
      <c r="C2" t="s">
        <v>123</v>
      </c>
      <c r="D2" t="s">
        <v>124</v>
      </c>
      <c r="E2" t="s">
        <v>125</v>
      </c>
      <c r="F2" t="s">
        <v>126</v>
      </c>
      <c r="G2" t="s">
        <v>127</v>
      </c>
      <c r="H2" t="s">
        <v>128</v>
      </c>
      <c r="I2" t="s">
        <v>129</v>
      </c>
      <c r="J2" s="14">
        <v>39831</v>
      </c>
      <c r="K2" s="15">
        <v>16</v>
      </c>
      <c r="L2" s="15" t="s">
        <v>123</v>
      </c>
      <c r="M2" t="s">
        <v>6</v>
      </c>
      <c r="N2" s="15">
        <v>10</v>
      </c>
      <c r="O2" s="15">
        <v>30</v>
      </c>
      <c r="P2" t="s">
        <v>130</v>
      </c>
      <c r="Q2" t="s">
        <v>131</v>
      </c>
      <c r="R2" t="s">
        <v>130</v>
      </c>
      <c r="S2" t="s">
        <v>131</v>
      </c>
      <c r="T2" t="s">
        <v>130</v>
      </c>
      <c r="U2" t="s">
        <v>131</v>
      </c>
      <c r="V2" t="s">
        <v>130</v>
      </c>
      <c r="W2" t="s">
        <v>131</v>
      </c>
      <c r="X2" t="s">
        <v>130</v>
      </c>
      <c r="Y2" t="s">
        <v>131</v>
      </c>
      <c r="Z2" t="s">
        <v>130</v>
      </c>
      <c r="AA2" t="s">
        <v>131</v>
      </c>
      <c r="AB2" t="s">
        <v>130</v>
      </c>
      <c r="AC2" t="s">
        <v>131</v>
      </c>
      <c r="AD2" t="s">
        <v>130</v>
      </c>
      <c r="AE2" t="s">
        <v>131</v>
      </c>
    </row>
    <row r="3" spans="1:31" x14ac:dyDescent="0.25">
      <c r="A3" s="16">
        <v>39839</v>
      </c>
      <c r="B3" s="32" t="s">
        <v>109</v>
      </c>
      <c r="C3" t="s">
        <v>123</v>
      </c>
      <c r="D3" t="s">
        <v>132</v>
      </c>
      <c r="E3" t="s">
        <v>125</v>
      </c>
      <c r="F3" t="s">
        <v>133</v>
      </c>
      <c r="G3" t="s">
        <v>127</v>
      </c>
      <c r="H3" t="s">
        <v>134</v>
      </c>
      <c r="I3" t="s">
        <v>135</v>
      </c>
      <c r="J3" s="14">
        <v>40044</v>
      </c>
      <c r="K3" s="15">
        <v>15</v>
      </c>
      <c r="L3" s="15" t="s">
        <v>125</v>
      </c>
      <c r="M3" t="s">
        <v>6</v>
      </c>
      <c r="N3" s="15">
        <v>3.6</v>
      </c>
      <c r="O3" s="15">
        <v>4.9000000000000004</v>
      </c>
      <c r="P3" t="s">
        <v>130</v>
      </c>
      <c r="Q3" t="s">
        <v>131</v>
      </c>
      <c r="R3" t="s">
        <v>130</v>
      </c>
      <c r="S3" t="s">
        <v>131</v>
      </c>
      <c r="T3" t="s">
        <v>130</v>
      </c>
      <c r="U3" t="s">
        <v>131</v>
      </c>
      <c r="V3" t="s">
        <v>130</v>
      </c>
      <c r="W3" t="s">
        <v>131</v>
      </c>
      <c r="X3" t="s">
        <v>130</v>
      </c>
      <c r="Y3" t="s">
        <v>131</v>
      </c>
      <c r="Z3" t="s">
        <v>130</v>
      </c>
      <c r="AA3" t="s">
        <v>131</v>
      </c>
      <c r="AB3" t="s">
        <v>130</v>
      </c>
      <c r="AC3" t="s">
        <v>131</v>
      </c>
      <c r="AD3" t="s">
        <v>130</v>
      </c>
      <c r="AE3" t="s">
        <v>131</v>
      </c>
    </row>
    <row r="4" spans="1:31" x14ac:dyDescent="0.25">
      <c r="A4" s="16">
        <v>44570</v>
      </c>
      <c r="B4" s="32" t="s">
        <v>110</v>
      </c>
      <c r="C4" t="s">
        <v>123</v>
      </c>
      <c r="D4" t="s">
        <v>136</v>
      </c>
      <c r="E4" t="s">
        <v>125</v>
      </c>
      <c r="F4" t="s">
        <v>133</v>
      </c>
      <c r="G4" t="s">
        <v>137</v>
      </c>
      <c r="H4" t="s">
        <v>138</v>
      </c>
      <c r="I4" t="s">
        <v>135</v>
      </c>
      <c r="J4" s="14">
        <v>44619</v>
      </c>
      <c r="K4" s="15">
        <v>13</v>
      </c>
      <c r="L4" s="15" t="s">
        <v>123</v>
      </c>
      <c r="M4" t="s">
        <v>6</v>
      </c>
      <c r="N4" s="15">
        <v>4.38</v>
      </c>
      <c r="O4" s="15">
        <v>3.12</v>
      </c>
      <c r="P4" t="s">
        <v>130</v>
      </c>
      <c r="Q4" t="s">
        <v>139</v>
      </c>
      <c r="R4" t="s">
        <v>130</v>
      </c>
      <c r="S4" t="s">
        <v>139</v>
      </c>
      <c r="T4" t="s">
        <v>130</v>
      </c>
      <c r="U4" t="s">
        <v>139</v>
      </c>
      <c r="V4" t="s">
        <v>130</v>
      </c>
      <c r="W4" t="s">
        <v>139</v>
      </c>
      <c r="X4" t="s">
        <v>130</v>
      </c>
      <c r="Y4" t="s">
        <v>139</v>
      </c>
      <c r="Z4" t="s">
        <v>130</v>
      </c>
      <c r="AA4" t="s">
        <v>139</v>
      </c>
      <c r="AB4" t="s">
        <v>130</v>
      </c>
      <c r="AC4" t="s">
        <v>139</v>
      </c>
      <c r="AD4" t="s">
        <v>130</v>
      </c>
      <c r="AE4" t="s">
        <v>139</v>
      </c>
    </row>
    <row r="5" spans="1:31" x14ac:dyDescent="0.25">
      <c r="A5" s="16">
        <v>44572</v>
      </c>
      <c r="B5" s="32" t="s">
        <v>111</v>
      </c>
      <c r="C5" t="s">
        <v>123</v>
      </c>
      <c r="D5" t="s">
        <v>140</v>
      </c>
      <c r="E5" t="s">
        <v>125</v>
      </c>
      <c r="F5" t="s">
        <v>133</v>
      </c>
      <c r="G5" t="s">
        <v>137</v>
      </c>
      <c r="H5" t="s">
        <v>141</v>
      </c>
      <c r="I5" t="s">
        <v>129</v>
      </c>
      <c r="J5" s="14">
        <v>44619</v>
      </c>
      <c r="K5" s="15">
        <v>7</v>
      </c>
      <c r="L5" s="15" t="s">
        <v>125</v>
      </c>
      <c r="M5" t="s">
        <v>7</v>
      </c>
      <c r="N5" s="15">
        <v>10</v>
      </c>
      <c r="O5" s="15">
        <v>30</v>
      </c>
      <c r="P5" t="s">
        <v>130</v>
      </c>
      <c r="Q5" t="s">
        <v>139</v>
      </c>
      <c r="R5" t="s">
        <v>130</v>
      </c>
      <c r="S5" t="s">
        <v>139</v>
      </c>
      <c r="T5" t="s">
        <v>130</v>
      </c>
      <c r="U5" t="s">
        <v>139</v>
      </c>
      <c r="V5" t="s">
        <v>130</v>
      </c>
      <c r="W5" t="s">
        <v>139</v>
      </c>
      <c r="X5" t="s">
        <v>130</v>
      </c>
      <c r="Y5" t="s">
        <v>139</v>
      </c>
      <c r="Z5" t="s">
        <v>130</v>
      </c>
      <c r="AA5" t="s">
        <v>139</v>
      </c>
      <c r="AB5" t="s">
        <v>130</v>
      </c>
      <c r="AC5" t="s">
        <v>139</v>
      </c>
      <c r="AD5" t="s">
        <v>130</v>
      </c>
      <c r="AE5" t="s">
        <v>139</v>
      </c>
    </row>
    <row r="6" spans="1:31" x14ac:dyDescent="0.25">
      <c r="A6" s="16">
        <v>44619</v>
      </c>
      <c r="B6" s="32" t="s">
        <v>112</v>
      </c>
      <c r="C6" t="s">
        <v>123</v>
      </c>
      <c r="D6" t="s">
        <v>136</v>
      </c>
      <c r="E6" t="s">
        <v>125</v>
      </c>
      <c r="F6" t="s">
        <v>133</v>
      </c>
      <c r="G6" t="s">
        <v>142</v>
      </c>
      <c r="H6" t="s">
        <v>143</v>
      </c>
      <c r="I6" t="s">
        <v>135</v>
      </c>
      <c r="J6" s="14">
        <v>45192</v>
      </c>
      <c r="K6" s="15">
        <v>25</v>
      </c>
      <c r="L6" s="15" t="s">
        <v>130</v>
      </c>
      <c r="M6" t="s">
        <v>7</v>
      </c>
      <c r="N6" s="15">
        <v>6.25</v>
      </c>
      <c r="O6" s="15">
        <v>6.25</v>
      </c>
      <c r="P6" t="s">
        <v>130</v>
      </c>
      <c r="Q6" t="s">
        <v>139</v>
      </c>
      <c r="R6" t="s">
        <v>130</v>
      </c>
      <c r="S6" t="s">
        <v>139</v>
      </c>
      <c r="T6" t="s">
        <v>130</v>
      </c>
      <c r="U6" t="s">
        <v>139</v>
      </c>
      <c r="V6" t="s">
        <v>130</v>
      </c>
      <c r="W6" t="s">
        <v>139</v>
      </c>
      <c r="X6" t="s">
        <v>130</v>
      </c>
      <c r="Y6" t="s">
        <v>139</v>
      </c>
      <c r="Z6" t="s">
        <v>130</v>
      </c>
      <c r="AA6" t="s">
        <v>139</v>
      </c>
      <c r="AB6" t="s">
        <v>130</v>
      </c>
      <c r="AC6" t="s">
        <v>139</v>
      </c>
      <c r="AD6" t="s">
        <v>130</v>
      </c>
      <c r="AE6" t="s">
        <v>139</v>
      </c>
    </row>
    <row r="7" spans="1:31" x14ac:dyDescent="0.25">
      <c r="A7" s="16">
        <v>45205</v>
      </c>
      <c r="B7" s="32" t="s">
        <v>113</v>
      </c>
      <c r="C7" t="s">
        <v>123</v>
      </c>
      <c r="D7" t="s">
        <v>136</v>
      </c>
      <c r="E7" t="s">
        <v>125</v>
      </c>
      <c r="F7" t="s">
        <v>144</v>
      </c>
      <c r="G7" t="s">
        <v>145</v>
      </c>
      <c r="H7" t="s">
        <v>146</v>
      </c>
      <c r="I7" t="s">
        <v>135</v>
      </c>
      <c r="J7" s="14">
        <v>45205</v>
      </c>
      <c r="K7" s="15">
        <v>19</v>
      </c>
      <c r="L7" s="15" t="s">
        <v>123</v>
      </c>
      <c r="M7" t="s">
        <v>6</v>
      </c>
      <c r="N7" s="15">
        <v>5.94</v>
      </c>
      <c r="O7" s="15">
        <v>4.5599999999999996</v>
      </c>
      <c r="P7" t="s">
        <v>130</v>
      </c>
      <c r="Q7" t="s">
        <v>139</v>
      </c>
      <c r="R7" t="s">
        <v>130</v>
      </c>
      <c r="S7" t="s">
        <v>139</v>
      </c>
      <c r="T7" t="s">
        <v>130</v>
      </c>
      <c r="U7" t="s">
        <v>139</v>
      </c>
      <c r="V7" t="s">
        <v>130</v>
      </c>
      <c r="W7" t="s">
        <v>139</v>
      </c>
      <c r="X7" t="s">
        <v>130</v>
      </c>
      <c r="Y7" t="s">
        <v>139</v>
      </c>
      <c r="Z7" t="s">
        <v>130</v>
      </c>
      <c r="AA7" t="s">
        <v>139</v>
      </c>
      <c r="AB7" t="s">
        <v>130</v>
      </c>
      <c r="AC7" t="s">
        <v>139</v>
      </c>
      <c r="AD7" t="s">
        <v>130</v>
      </c>
      <c r="AE7" t="s">
        <v>139</v>
      </c>
    </row>
    <row r="8" spans="1:31" x14ac:dyDescent="0.25">
      <c r="A8" s="16">
        <v>45226</v>
      </c>
      <c r="B8" s="32" t="s">
        <v>114</v>
      </c>
      <c r="C8" t="s">
        <v>123</v>
      </c>
      <c r="D8" t="s">
        <v>136</v>
      </c>
      <c r="E8" t="s">
        <v>125</v>
      </c>
      <c r="F8" t="s">
        <v>144</v>
      </c>
      <c r="G8" t="s">
        <v>147</v>
      </c>
      <c r="H8" t="s">
        <v>148</v>
      </c>
      <c r="I8" t="s">
        <v>135</v>
      </c>
      <c r="J8" s="14">
        <v>45235</v>
      </c>
      <c r="K8" s="15">
        <v>10</v>
      </c>
      <c r="L8" s="15" t="s">
        <v>130</v>
      </c>
      <c r="M8" t="s">
        <v>7</v>
      </c>
      <c r="N8" s="15">
        <v>2.5</v>
      </c>
      <c r="O8" s="15">
        <v>2.5</v>
      </c>
      <c r="P8" t="s">
        <v>130</v>
      </c>
      <c r="Q8" t="s">
        <v>139</v>
      </c>
      <c r="R8" t="s">
        <v>130</v>
      </c>
      <c r="S8" t="s">
        <v>139</v>
      </c>
      <c r="T8" t="s">
        <v>130</v>
      </c>
      <c r="U8" t="s">
        <v>139</v>
      </c>
      <c r="V8" t="s">
        <v>130</v>
      </c>
      <c r="W8" t="s">
        <v>139</v>
      </c>
      <c r="X8" t="s">
        <v>130</v>
      </c>
      <c r="Y8" t="s">
        <v>139</v>
      </c>
      <c r="Z8" t="s">
        <v>130</v>
      </c>
      <c r="AA8" t="s">
        <v>139</v>
      </c>
      <c r="AB8" t="s">
        <v>130</v>
      </c>
      <c r="AC8" t="s">
        <v>139</v>
      </c>
      <c r="AD8" t="s">
        <v>130</v>
      </c>
      <c r="AE8" t="s">
        <v>139</v>
      </c>
    </row>
    <row r="9" spans="1:31" x14ac:dyDescent="0.25">
      <c r="A9" s="16">
        <v>45400</v>
      </c>
      <c r="B9" s="32" t="s">
        <v>115</v>
      </c>
      <c r="C9" t="s">
        <v>123</v>
      </c>
      <c r="D9" t="s">
        <v>136</v>
      </c>
      <c r="E9" t="s">
        <v>125</v>
      </c>
      <c r="F9" t="s">
        <v>149</v>
      </c>
      <c r="G9" t="s">
        <v>147</v>
      </c>
      <c r="H9" t="s">
        <v>150</v>
      </c>
      <c r="I9" t="s">
        <v>135</v>
      </c>
      <c r="J9" s="14">
        <v>45400</v>
      </c>
      <c r="K9" s="15">
        <v>29</v>
      </c>
      <c r="L9" s="15" t="s">
        <v>125</v>
      </c>
      <c r="M9" t="s">
        <v>1</v>
      </c>
      <c r="N9" s="15">
        <v>6.38</v>
      </c>
      <c r="O9" s="15">
        <v>9.1199999999999992</v>
      </c>
      <c r="P9" t="s">
        <v>130</v>
      </c>
      <c r="Q9" t="s">
        <v>139</v>
      </c>
      <c r="R9" t="s">
        <v>130</v>
      </c>
      <c r="S9" t="s">
        <v>139</v>
      </c>
      <c r="T9" t="s">
        <v>130</v>
      </c>
      <c r="U9" t="s">
        <v>139</v>
      </c>
      <c r="V9" t="s">
        <v>130</v>
      </c>
      <c r="W9" t="s">
        <v>139</v>
      </c>
      <c r="X9" t="s">
        <v>130</v>
      </c>
      <c r="Y9" t="s">
        <v>139</v>
      </c>
      <c r="Z9" t="s">
        <v>130</v>
      </c>
      <c r="AA9" t="s">
        <v>139</v>
      </c>
      <c r="AB9" t="s">
        <v>130</v>
      </c>
      <c r="AC9" t="s">
        <v>139</v>
      </c>
      <c r="AD9" t="s">
        <v>130</v>
      </c>
      <c r="AE9" t="s">
        <v>139</v>
      </c>
    </row>
    <row r="10" spans="1:31" x14ac:dyDescent="0.25">
      <c r="A10" s="16">
        <v>45562</v>
      </c>
      <c r="B10" s="32" t="s">
        <v>116</v>
      </c>
      <c r="C10" t="s">
        <v>123</v>
      </c>
      <c r="D10" t="s">
        <v>136</v>
      </c>
      <c r="E10" t="s">
        <v>125</v>
      </c>
      <c r="F10" t="s">
        <v>149</v>
      </c>
      <c r="G10" t="s">
        <v>151</v>
      </c>
      <c r="H10" t="s">
        <v>152</v>
      </c>
      <c r="I10" t="s">
        <v>135</v>
      </c>
      <c r="J10" s="14">
        <v>45562</v>
      </c>
      <c r="K10" s="15">
        <v>20</v>
      </c>
      <c r="L10" s="15" t="s">
        <v>130</v>
      </c>
      <c r="M10" t="s">
        <v>7</v>
      </c>
      <c r="N10" s="15">
        <v>5</v>
      </c>
      <c r="O10" s="15">
        <v>5</v>
      </c>
      <c r="P10" t="s">
        <v>130</v>
      </c>
      <c r="Q10" t="s">
        <v>139</v>
      </c>
      <c r="R10" t="s">
        <v>130</v>
      </c>
      <c r="S10" t="s">
        <v>139</v>
      </c>
      <c r="T10" t="s">
        <v>130</v>
      </c>
      <c r="U10" t="s">
        <v>139</v>
      </c>
      <c r="V10" t="s">
        <v>130</v>
      </c>
      <c r="W10" t="s">
        <v>139</v>
      </c>
      <c r="X10" t="s">
        <v>130</v>
      </c>
      <c r="Y10" t="s">
        <v>139</v>
      </c>
      <c r="Z10" t="s">
        <v>130</v>
      </c>
      <c r="AA10" t="s">
        <v>139</v>
      </c>
      <c r="AB10" t="s">
        <v>130</v>
      </c>
      <c r="AC10" t="s">
        <v>139</v>
      </c>
      <c r="AD10" t="s">
        <v>130</v>
      </c>
      <c r="AE10" t="s">
        <v>139</v>
      </c>
    </row>
    <row r="11" spans="1:31" x14ac:dyDescent="0.25">
      <c r="A11" s="16">
        <v>45562</v>
      </c>
      <c r="B11" s="32" t="s">
        <v>117</v>
      </c>
      <c r="C11" t="s">
        <v>123</v>
      </c>
      <c r="D11" t="s">
        <v>136</v>
      </c>
      <c r="E11" t="s">
        <v>125</v>
      </c>
      <c r="F11" t="s">
        <v>149</v>
      </c>
      <c r="G11" t="s">
        <v>137</v>
      </c>
      <c r="H11" t="s">
        <v>138</v>
      </c>
      <c r="I11" t="s">
        <v>135</v>
      </c>
      <c r="J11" s="14">
        <v>45562</v>
      </c>
      <c r="K11" s="15">
        <v>21</v>
      </c>
      <c r="L11" s="15" t="s">
        <v>125</v>
      </c>
      <c r="M11" t="s">
        <v>6</v>
      </c>
      <c r="N11" s="15">
        <v>5.04</v>
      </c>
      <c r="O11" s="15">
        <v>6.46</v>
      </c>
      <c r="P11" t="s">
        <v>130</v>
      </c>
      <c r="Q11" t="s">
        <v>139</v>
      </c>
      <c r="R11" t="s">
        <v>130</v>
      </c>
      <c r="S11" t="s">
        <v>139</v>
      </c>
      <c r="T11" t="s">
        <v>130</v>
      </c>
      <c r="U11" t="s">
        <v>139</v>
      </c>
      <c r="V11" t="s">
        <v>130</v>
      </c>
      <c r="W11" t="s">
        <v>139</v>
      </c>
      <c r="X11" t="s">
        <v>130</v>
      </c>
      <c r="Y11" t="s">
        <v>139</v>
      </c>
      <c r="Z11" t="s">
        <v>130</v>
      </c>
      <c r="AA11" t="s">
        <v>139</v>
      </c>
      <c r="AB11" t="s">
        <v>130</v>
      </c>
      <c r="AC11" t="s">
        <v>139</v>
      </c>
      <c r="AD11" t="s">
        <v>130</v>
      </c>
      <c r="AE11" t="s">
        <v>139</v>
      </c>
    </row>
    <row r="12" spans="1:31" x14ac:dyDescent="0.25">
      <c r="A12" s="16">
        <v>45569</v>
      </c>
      <c r="B12" s="32" t="s">
        <v>118</v>
      </c>
      <c r="C12" t="s">
        <v>123</v>
      </c>
      <c r="D12" t="s">
        <v>136</v>
      </c>
      <c r="E12" t="s">
        <v>125</v>
      </c>
      <c r="F12" t="s">
        <v>149</v>
      </c>
      <c r="G12" t="s">
        <v>151</v>
      </c>
      <c r="H12" t="s">
        <v>153</v>
      </c>
      <c r="I12" t="s">
        <v>135</v>
      </c>
      <c r="J12" s="14">
        <v>45569</v>
      </c>
      <c r="K12" s="15">
        <v>20</v>
      </c>
      <c r="L12" s="15" t="s">
        <v>123</v>
      </c>
      <c r="M12" t="s">
        <v>1</v>
      </c>
      <c r="N12" s="15">
        <v>6.6</v>
      </c>
      <c r="O12" s="15">
        <v>4.4000000000000004</v>
      </c>
      <c r="P12" t="s">
        <v>130</v>
      </c>
      <c r="Q12" t="s">
        <v>139</v>
      </c>
      <c r="R12" t="s">
        <v>130</v>
      </c>
      <c r="S12" t="s">
        <v>139</v>
      </c>
      <c r="T12" t="s">
        <v>130</v>
      </c>
      <c r="U12" t="s">
        <v>139</v>
      </c>
      <c r="V12" t="s">
        <v>130</v>
      </c>
      <c r="W12" t="s">
        <v>139</v>
      </c>
      <c r="X12" t="s">
        <v>130</v>
      </c>
      <c r="Y12" t="s">
        <v>139</v>
      </c>
      <c r="Z12" t="s">
        <v>130</v>
      </c>
      <c r="AA12" t="s">
        <v>139</v>
      </c>
      <c r="AB12" t="s">
        <v>130</v>
      </c>
      <c r="AC12" t="s">
        <v>139</v>
      </c>
      <c r="AD12" t="s">
        <v>130</v>
      </c>
      <c r="AE12" t="s">
        <v>139</v>
      </c>
    </row>
    <row r="13" spans="1:31" x14ac:dyDescent="0.25">
      <c r="A13" s="16">
        <v>45569</v>
      </c>
      <c r="B13" s="32" t="s">
        <v>119</v>
      </c>
      <c r="C13" t="s">
        <v>123</v>
      </c>
      <c r="D13" t="s">
        <v>136</v>
      </c>
      <c r="E13" t="s">
        <v>125</v>
      </c>
      <c r="F13" t="s">
        <v>149</v>
      </c>
      <c r="G13" t="s">
        <v>137</v>
      </c>
      <c r="H13" t="s">
        <v>154</v>
      </c>
      <c r="I13" t="s">
        <v>135</v>
      </c>
      <c r="J13" s="14">
        <v>45589</v>
      </c>
      <c r="K13" s="15">
        <v>21</v>
      </c>
      <c r="L13" s="15" t="s">
        <v>123</v>
      </c>
      <c r="M13" t="s">
        <v>1</v>
      </c>
      <c r="N13" s="15">
        <v>6.88</v>
      </c>
      <c r="O13" s="15">
        <v>4.62</v>
      </c>
      <c r="P13" t="s">
        <v>130</v>
      </c>
      <c r="Q13" t="s">
        <v>139</v>
      </c>
      <c r="R13" t="s">
        <v>130</v>
      </c>
      <c r="S13" t="s">
        <v>139</v>
      </c>
      <c r="T13" t="s">
        <v>130</v>
      </c>
      <c r="U13" t="s">
        <v>139</v>
      </c>
      <c r="V13" t="s">
        <v>130</v>
      </c>
      <c r="W13" t="s">
        <v>139</v>
      </c>
      <c r="X13" t="s">
        <v>130</v>
      </c>
      <c r="Y13" t="s">
        <v>139</v>
      </c>
      <c r="Z13" t="s">
        <v>130</v>
      </c>
      <c r="AA13" t="s">
        <v>139</v>
      </c>
      <c r="AB13" t="s">
        <v>130</v>
      </c>
      <c r="AC13" t="s">
        <v>139</v>
      </c>
      <c r="AD13" t="s">
        <v>130</v>
      </c>
      <c r="AE13" t="s">
        <v>139</v>
      </c>
    </row>
    <row r="14" spans="1:31" x14ac:dyDescent="0.25">
      <c r="A14" s="16">
        <v>45589</v>
      </c>
      <c r="B14" s="32" t="s">
        <v>120</v>
      </c>
      <c r="C14" t="s">
        <v>123</v>
      </c>
      <c r="D14" t="s">
        <v>136</v>
      </c>
      <c r="E14" t="s">
        <v>125</v>
      </c>
      <c r="F14" t="s">
        <v>149</v>
      </c>
      <c r="G14" t="s">
        <v>151</v>
      </c>
      <c r="H14" t="s">
        <v>155</v>
      </c>
      <c r="I14" t="s">
        <v>135</v>
      </c>
      <c r="J14" s="14">
        <v>45616</v>
      </c>
      <c r="K14" s="15">
        <v>17</v>
      </c>
      <c r="L14" s="15" t="s">
        <v>125</v>
      </c>
      <c r="M14" t="s">
        <v>6</v>
      </c>
      <c r="N14" s="15">
        <v>4.08</v>
      </c>
      <c r="O14" s="15">
        <v>5.42</v>
      </c>
      <c r="P14" t="s">
        <v>130</v>
      </c>
      <c r="Q14" t="s">
        <v>139</v>
      </c>
      <c r="R14" t="s">
        <v>130</v>
      </c>
      <c r="S14" t="s">
        <v>139</v>
      </c>
      <c r="T14" t="s">
        <v>130</v>
      </c>
      <c r="U14" t="s">
        <v>139</v>
      </c>
      <c r="V14" t="s">
        <v>130</v>
      </c>
      <c r="W14" t="s">
        <v>139</v>
      </c>
      <c r="X14" t="s">
        <v>130</v>
      </c>
      <c r="Y14" t="s">
        <v>139</v>
      </c>
      <c r="Z14" t="s">
        <v>130</v>
      </c>
      <c r="AA14" t="s">
        <v>139</v>
      </c>
      <c r="AB14" t="s">
        <v>130</v>
      </c>
      <c r="AC14" t="s">
        <v>139</v>
      </c>
      <c r="AD14" t="s">
        <v>130</v>
      </c>
      <c r="AE14" t="s">
        <v>139</v>
      </c>
    </row>
    <row r="15" spans="1:31" x14ac:dyDescent="0.25">
      <c r="A15" s="16">
        <v>45659</v>
      </c>
      <c r="B15" s="32" t="s">
        <v>121</v>
      </c>
      <c r="C15" t="s">
        <v>123</v>
      </c>
      <c r="D15" t="s">
        <v>136</v>
      </c>
      <c r="E15" t="s">
        <v>125</v>
      </c>
      <c r="F15" t="s">
        <v>149</v>
      </c>
      <c r="G15" t="s">
        <v>151</v>
      </c>
      <c r="H15" t="s">
        <v>155</v>
      </c>
      <c r="I15" t="s">
        <v>135</v>
      </c>
      <c r="J15" s="14">
        <v>45659</v>
      </c>
      <c r="K15" s="15">
        <v>19</v>
      </c>
      <c r="L15" s="15" t="s">
        <v>125</v>
      </c>
      <c r="M15" t="s">
        <v>1</v>
      </c>
      <c r="N15" s="15">
        <v>4.18</v>
      </c>
      <c r="O15" s="15">
        <v>6.32</v>
      </c>
      <c r="P15" t="s">
        <v>130</v>
      </c>
      <c r="Q15" t="s">
        <v>139</v>
      </c>
      <c r="R15" t="s">
        <v>130</v>
      </c>
      <c r="S15" t="s">
        <v>139</v>
      </c>
      <c r="T15" t="s">
        <v>130</v>
      </c>
      <c r="U15" t="s">
        <v>139</v>
      </c>
      <c r="V15" t="s">
        <v>130</v>
      </c>
      <c r="W15" t="s">
        <v>139</v>
      </c>
      <c r="X15" t="s">
        <v>130</v>
      </c>
      <c r="Y15" t="s">
        <v>139</v>
      </c>
      <c r="Z15" t="s">
        <v>130</v>
      </c>
      <c r="AA15" t="s">
        <v>139</v>
      </c>
      <c r="AB15" t="s">
        <v>130</v>
      </c>
      <c r="AC15" t="s">
        <v>139</v>
      </c>
      <c r="AD15" t="s">
        <v>130</v>
      </c>
      <c r="AE15" t="s">
        <v>139</v>
      </c>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Alberts, Mike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2025-02-04T05:29:19Z</dcterms:modified>
</cp:coreProperties>
</file>